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Работа 2022\Горьковская,57\"/>
    </mc:Choice>
  </mc:AlternateContent>
  <bookViews>
    <workbookView xWindow="0" yWindow="0" windowWidth="24000" windowHeight="9750"/>
  </bookViews>
  <sheets>
    <sheet name="Дефектовка" sheetId="3" r:id="rId1"/>
  </sheets>
  <calcPr calcId="162913"/>
</workbook>
</file>

<file path=xl/calcChain.xml><?xml version="1.0" encoding="utf-8"?>
<calcChain xmlns="http://schemas.openxmlformats.org/spreadsheetml/2006/main">
  <c r="D41" i="3" l="1"/>
  <c r="D39" i="3"/>
  <c r="D40" i="3" s="1"/>
  <c r="D36" i="3"/>
  <c r="D35" i="3"/>
  <c r="D34" i="3"/>
  <c r="D37" i="3" l="1"/>
  <c r="D31" i="3"/>
  <c r="D29" i="3" s="1"/>
  <c r="D30" i="3" s="1"/>
  <c r="D32" i="3"/>
  <c r="D21" i="3"/>
  <c r="D22" i="3" s="1"/>
  <c r="D16" i="3"/>
  <c r="D17" i="3" s="1"/>
  <c r="D28" i="3"/>
  <c r="D18" i="3"/>
  <c r="D19" i="3" s="1"/>
  <c r="D38" i="3" l="1"/>
  <c r="D27" i="3"/>
  <c r="D33" i="3"/>
</calcChain>
</file>

<file path=xl/sharedStrings.xml><?xml version="1.0" encoding="utf-8"?>
<sst xmlns="http://schemas.openxmlformats.org/spreadsheetml/2006/main" count="69" uniqueCount="40">
  <si>
    <t>№ п/п</t>
  </si>
  <si>
    <t>Наименование работ</t>
  </si>
  <si>
    <t>Ед.изм.</t>
  </si>
  <si>
    <t>Кол-во</t>
  </si>
  <si>
    <t>тн</t>
  </si>
  <si>
    <t>Ведомость объемов</t>
  </si>
  <si>
    <t>м.п.</t>
  </si>
  <si>
    <t>м3</t>
  </si>
  <si>
    <t>м2</t>
  </si>
  <si>
    <t>УТВЕРЖДАЮ</t>
  </si>
  <si>
    <t>___________</t>
  </si>
  <si>
    <t>на благоустройство дворовой территории по адресу</t>
  </si>
  <si>
    <t>Устройство покрытия из мелкозернистого плотного а/бетона фракции до 10 мм, толщ.4см., марка II, тип Б</t>
  </si>
  <si>
    <t>Составил: ___________________________</t>
  </si>
  <si>
    <t>(должность, подпись, расшифровка)</t>
  </si>
  <si>
    <t>Проверил: ___________________________</t>
  </si>
  <si>
    <t>Ремонт отмостки</t>
  </si>
  <si>
    <t>Разборка а/б покрытия  отмостки  толщиной 4 см, отб. молотками вручную</t>
  </si>
  <si>
    <t>Засыпка и планировка вручную пазух  вдоль бортовых камней шириной 1м и толщиной 15 см с внесением растительной земли (группа грунтов 1). Работы производить вручную в целях исключения повреждения новых бортовых камней</t>
  </si>
  <si>
    <t>Разборка бортовых камней на щебеночном основании П-5У</t>
  </si>
  <si>
    <t>Разборка а/б покрытия тротуаров толщ. 4см отб. молотком</t>
  </si>
  <si>
    <t>Ремонт существующих тротуаров</t>
  </si>
  <si>
    <t>Перевозка строительного мусора (класс груза 1) на расстояние 11 км</t>
  </si>
  <si>
    <t>Установка бортовых камней П5У(ГОСТ 6665-91) на щебеночном основании</t>
  </si>
  <si>
    <t>Устройство подстилающего и выравнивающего слоя из доменного шлака фр.5-10, толщ.10см. (коэффициент уплотнения 1,26)</t>
  </si>
  <si>
    <t>Устройство основания из щебня доменного шлака фр.5-10, толщ.12см.</t>
  </si>
  <si>
    <t>ул. Горьковская, 57 (минимальный перечень работ)</t>
  </si>
  <si>
    <t>Погрузочные работы (358*0,05+597*0,04*1,98)</t>
  </si>
  <si>
    <t xml:space="preserve">Устройство подстилающих слоев из щебня доменного шлака фр.5-10 под тротуарные бордюры L=358м.п., В=20см, Н=10 см </t>
  </si>
  <si>
    <t>Погрузочные работы, ((219*0,04)*1,98)+(155,8*0,05)</t>
  </si>
  <si>
    <t>Перевозка строительного мусора (класс груза 1) на расстояние 11 км, ((219*0,04)*1,98)+(155,8*0,05)</t>
  </si>
  <si>
    <t>Устройство подстилающих слоев из щебня доменного шлака фр.5-10 под тротуарные бордюры L=155,8м.п., В=20см, Н=10 см</t>
  </si>
  <si>
    <t>Разработка грунта вручную вдоль цоколя на ширину 25 см, Н=25 см под устройство обмазочной гидроизоляции,  группа грунтов 2, объёмный вес 1,4т/м3, (длина цоколя МКД - 245м.п.; 245*0,25*0,25)</t>
  </si>
  <si>
    <t>Гидроструйная очистка поверхности под устройство обмазочной гидроизоляции (длина цоколя МКД - 245м.п.) (245*0,25)</t>
  </si>
  <si>
    <t>Устройство обмазочной битумной гидроизоляции по периметру цоколя в 2 слоя высотой 0,25м (245*0,25)</t>
  </si>
  <si>
    <t>Обратная засыпка грунта вручную, группа грунтов 1, объёмный вес 1,4т/м3, (245*0,25*0,25)</t>
  </si>
  <si>
    <t>Разработка грунта вручную вдоль дома на ширину 60 см, Н=30 см под устройство ВЛ-1( водосточный лоток),  группа грунтов 2, объёмный вес 1,4т/м3, (длина 30 м.п.; 30*0,50*0,30)</t>
  </si>
  <si>
    <t>Перевозка строительного мусора (класс груза 1) на расстояние 11 км, ( 4,50*1,4)</t>
  </si>
  <si>
    <t>Устройство основания из щебня доменного шлака фр.5-10, толщ.14 см.</t>
  </si>
  <si>
    <t>Установка ВЛ-1( водосточный лоток) (Размеры : 3000*400*160 мм.) объем: 0,12 м3,  на щебеночном основании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</si>
</sst>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0"/>
      <name val="Arial"/>
    </font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2" fillId="0" borderId="0" xfId="0" applyFont="1" applyBorder="1"/>
    <xf numFmtId="0" fontId="5" fillId="0" borderId="0" xfId="0" applyFont="1"/>
    <xf numFmtId="0" fontId="6" fillId="0" borderId="0" xfId="0" applyFont="1"/>
    <xf numFmtId="0" fontId="0" fillId="0" borderId="0" xfId="0" applyBorder="1"/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wrapText="1"/>
    </xf>
    <xf numFmtId="0" fontId="7" fillId="0" borderId="0" xfId="0" applyFont="1"/>
    <xf numFmtId="164" fontId="3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7" fillId="0" borderId="0" xfId="0" applyFont="1" applyFill="1"/>
    <xf numFmtId="0" fontId="1" fillId="0" borderId="0" xfId="0" applyFont="1" applyFill="1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wrapText="1"/>
    </xf>
    <xf numFmtId="1" fontId="3" fillId="0" borderId="0" xfId="0" applyNumberFormat="1" applyFont="1" applyFill="1" applyBorder="1" applyAlignment="1">
      <alignment horizontal="center" vertical="center"/>
    </xf>
    <xf numFmtId="0" fontId="8" fillId="0" borderId="0" xfId="0" applyFont="1"/>
    <xf numFmtId="0" fontId="8" fillId="0" borderId="0" xfId="0" applyFont="1" applyFill="1"/>
    <xf numFmtId="0" fontId="6" fillId="0" borderId="0" xfId="0" applyFont="1" applyFill="1"/>
    <xf numFmtId="164" fontId="6" fillId="0" borderId="0" xfId="0" applyNumberFormat="1" applyFo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center"/>
    </xf>
    <xf numFmtId="0" fontId="0" fillId="2" borderId="0" xfId="0" applyFill="1"/>
    <xf numFmtId="0" fontId="6" fillId="2" borderId="0" xfId="0" applyFont="1" applyFill="1"/>
    <xf numFmtId="0" fontId="8" fillId="2" borderId="0" xfId="0" applyFont="1" applyFill="1"/>
    <xf numFmtId="164" fontId="0" fillId="2" borderId="0" xfId="0" applyNumberFormat="1" applyFill="1"/>
    <xf numFmtId="164" fontId="6" fillId="2" borderId="0" xfId="0" applyNumberFormat="1" applyFont="1" applyFill="1"/>
    <xf numFmtId="0" fontId="1" fillId="2" borderId="0" xfId="0" applyFont="1" applyFill="1"/>
    <xf numFmtId="164" fontId="1" fillId="2" borderId="0" xfId="0" applyNumberFormat="1" applyFont="1" applyFill="1"/>
    <xf numFmtId="164" fontId="8" fillId="2" borderId="0" xfId="0" applyNumberFormat="1" applyFont="1" applyFill="1"/>
    <xf numFmtId="0" fontId="7" fillId="2" borderId="0" xfId="0" applyFont="1" applyFill="1"/>
    <xf numFmtId="2" fontId="3" fillId="0" borderId="4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wrapText="1"/>
    </xf>
    <xf numFmtId="0" fontId="3" fillId="0" borderId="6" xfId="0" applyFont="1" applyFill="1" applyBorder="1" applyAlignment="1">
      <alignment wrapText="1"/>
    </xf>
    <xf numFmtId="0" fontId="3" fillId="0" borderId="6" xfId="0" applyFont="1" applyFill="1" applyBorder="1" applyAlignment="1">
      <alignment horizontal="left" wrapText="1"/>
    </xf>
    <xf numFmtId="0" fontId="3" fillId="3" borderId="2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wrapText="1"/>
    </xf>
    <xf numFmtId="164" fontId="3" fillId="3" borderId="4" xfId="0" applyNumberFormat="1" applyFont="1" applyFill="1" applyBorder="1" applyAlignment="1">
      <alignment horizontal="center" vertical="center"/>
    </xf>
    <xf numFmtId="2" fontId="3" fillId="3" borderId="4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wrapText="1"/>
    </xf>
    <xf numFmtId="0" fontId="3" fillId="0" borderId="2" xfId="0" applyFont="1" applyFill="1" applyBorder="1" applyAlignment="1">
      <alignment horizontal="center" vertical="center"/>
    </xf>
    <xf numFmtId="2" fontId="3" fillId="0" borderId="4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wrapText="1"/>
    </xf>
    <xf numFmtId="0" fontId="3" fillId="0" borderId="5" xfId="0" applyFont="1" applyFill="1" applyBorder="1" applyAlignment="1">
      <alignment horizontal="left" wrapText="1"/>
    </xf>
    <xf numFmtId="164" fontId="3" fillId="0" borderId="9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3"/>
  <sheetViews>
    <sheetView tabSelected="1" zoomScale="90" zoomScaleNormal="90" workbookViewId="0">
      <selection activeCell="I42" sqref="I42"/>
    </sheetView>
  </sheetViews>
  <sheetFormatPr defaultRowHeight="12.75" x14ac:dyDescent="0.2"/>
  <cols>
    <col min="1" max="1" width="6.42578125" customWidth="1"/>
    <col min="2" max="2" width="55.5703125" customWidth="1"/>
    <col min="3" max="3" width="12" customWidth="1"/>
    <col min="4" max="4" width="15.28515625" customWidth="1"/>
    <col min="8" max="11" width="9.140625" style="5"/>
  </cols>
  <sheetData>
    <row r="1" spans="1:14" ht="16.5" customHeight="1" x14ac:dyDescent="0.2">
      <c r="A1" s="49" t="s">
        <v>9</v>
      </c>
      <c r="B1" s="49"/>
      <c r="C1" s="50"/>
      <c r="D1" s="50"/>
    </row>
    <row r="2" spans="1:14" ht="16.5" customHeight="1" x14ac:dyDescent="0.2">
      <c r="A2" s="22"/>
      <c r="B2" s="22"/>
    </row>
    <row r="3" spans="1:14" ht="18" customHeight="1" x14ac:dyDescent="0.2">
      <c r="A3" s="22"/>
      <c r="B3" s="22"/>
    </row>
    <row r="4" spans="1:14" ht="16.5" customHeight="1" x14ac:dyDescent="0.2">
      <c r="A4" s="22"/>
      <c r="B4" s="22"/>
    </row>
    <row r="5" spans="1:14" ht="16.5" customHeight="1" x14ac:dyDescent="0.2">
      <c r="A5" s="23" t="s">
        <v>10</v>
      </c>
      <c r="B5" s="24"/>
      <c r="C5" s="4"/>
      <c r="D5" s="5"/>
    </row>
    <row r="6" spans="1:14" ht="16.5" customHeight="1" x14ac:dyDescent="0.2">
      <c r="B6" s="1"/>
      <c r="C6" s="3"/>
      <c r="D6" s="1"/>
    </row>
    <row r="7" spans="1:14" ht="23.25" customHeight="1" x14ac:dyDescent="0.2">
      <c r="B7" s="1"/>
      <c r="C7" s="3"/>
      <c r="D7" s="1"/>
    </row>
    <row r="8" spans="1:14" ht="15.75" x14ac:dyDescent="0.2">
      <c r="A8" s="51" t="s">
        <v>5</v>
      </c>
      <c r="B8" s="51"/>
      <c r="C8" s="51"/>
      <c r="D8" s="51"/>
    </row>
    <row r="9" spans="1:14" ht="15.75" x14ac:dyDescent="0.2">
      <c r="A9" s="51" t="s">
        <v>11</v>
      </c>
      <c r="B9" s="51"/>
      <c r="C9" s="51"/>
      <c r="D9" s="51"/>
    </row>
    <row r="10" spans="1:14" ht="15.75" x14ac:dyDescent="0.2">
      <c r="A10" s="51" t="s">
        <v>26</v>
      </c>
      <c r="B10" s="51"/>
      <c r="C10" s="51"/>
      <c r="D10" s="51"/>
    </row>
    <row r="11" spans="1:14" ht="8.4499999999999993" customHeight="1" thickBot="1" x14ac:dyDescent="0.25">
      <c r="B11" s="1"/>
      <c r="C11" s="1"/>
      <c r="D11" s="1"/>
    </row>
    <row r="12" spans="1:14" ht="27" customHeight="1" thickBot="1" x14ac:dyDescent="0.25">
      <c r="A12" s="2" t="s">
        <v>0</v>
      </c>
      <c r="B12" s="2" t="s">
        <v>1</v>
      </c>
      <c r="C12" s="2" t="s">
        <v>2</v>
      </c>
      <c r="D12" s="2" t="s">
        <v>3</v>
      </c>
      <c r="E12" s="26"/>
      <c r="F12" s="26"/>
      <c r="G12" s="26"/>
      <c r="H12" s="27"/>
    </row>
    <row r="13" spans="1:14" ht="15.75" x14ac:dyDescent="0.25">
      <c r="A13" s="41"/>
      <c r="B13" s="42" t="s">
        <v>21</v>
      </c>
      <c r="C13" s="41"/>
      <c r="D13" s="43"/>
      <c r="E13" s="26"/>
      <c r="F13" s="31"/>
      <c r="G13" s="31"/>
      <c r="H13" s="27"/>
      <c r="L13" s="9"/>
      <c r="M13" s="9"/>
      <c r="N13" s="9"/>
    </row>
    <row r="14" spans="1:14" ht="31.5" x14ac:dyDescent="0.25">
      <c r="A14" s="7">
        <v>1</v>
      </c>
      <c r="B14" s="39" t="s">
        <v>19</v>
      </c>
      <c r="C14" s="7" t="s">
        <v>6</v>
      </c>
      <c r="D14" s="10">
        <v>358</v>
      </c>
      <c r="E14" s="26"/>
      <c r="F14" s="26"/>
      <c r="G14" s="26"/>
      <c r="H14" s="27"/>
    </row>
    <row r="15" spans="1:14" ht="29.25" customHeight="1" x14ac:dyDescent="0.25">
      <c r="A15" s="7">
        <v>2</v>
      </c>
      <c r="B15" s="39" t="s">
        <v>20</v>
      </c>
      <c r="C15" s="7" t="s">
        <v>8</v>
      </c>
      <c r="D15" s="35">
        <v>597</v>
      </c>
      <c r="E15" s="26"/>
      <c r="F15" s="32"/>
      <c r="G15" s="31"/>
      <c r="H15" s="27"/>
      <c r="K15" s="20"/>
      <c r="L15" s="9"/>
      <c r="M15" s="9"/>
      <c r="N15" s="9"/>
    </row>
    <row r="16" spans="1:14" ht="15.75" x14ac:dyDescent="0.25">
      <c r="A16" s="7">
        <v>3</v>
      </c>
      <c r="B16" s="39" t="s">
        <v>27</v>
      </c>
      <c r="C16" s="7" t="s">
        <v>4</v>
      </c>
      <c r="D16" s="35">
        <f>(D14*0.05)+(D15*0.04*1.98)</f>
        <v>65.182400000000001</v>
      </c>
      <c r="E16" s="26"/>
      <c r="F16" s="31"/>
      <c r="G16" s="31"/>
      <c r="H16" s="27"/>
      <c r="L16" s="9"/>
      <c r="M16" s="9"/>
      <c r="N16" s="9"/>
    </row>
    <row r="17" spans="1:14" ht="33.75" customHeight="1" x14ac:dyDescent="0.25">
      <c r="A17" s="7">
        <v>4</v>
      </c>
      <c r="B17" s="39" t="s">
        <v>22</v>
      </c>
      <c r="C17" s="7" t="s">
        <v>4</v>
      </c>
      <c r="D17" s="35">
        <f>D16</f>
        <v>65.182400000000001</v>
      </c>
      <c r="E17" s="26"/>
      <c r="F17" s="31"/>
      <c r="G17" s="31"/>
      <c r="H17" s="27"/>
      <c r="L17" s="9"/>
      <c r="M17" s="9"/>
      <c r="N17" s="9"/>
    </row>
    <row r="18" spans="1:14" ht="26.25" customHeight="1" x14ac:dyDescent="0.2">
      <c r="A18" s="7">
        <v>5</v>
      </c>
      <c r="B18" s="56" t="s">
        <v>28</v>
      </c>
      <c r="C18" s="7" t="s">
        <v>8</v>
      </c>
      <c r="D18" s="35">
        <f>D20*0.2</f>
        <v>71.600000000000009</v>
      </c>
      <c r="E18" s="26"/>
      <c r="F18" s="31"/>
      <c r="G18" s="31"/>
      <c r="H18" s="27"/>
      <c r="L18" s="9"/>
      <c r="M18" s="9"/>
      <c r="N18" s="9"/>
    </row>
    <row r="19" spans="1:14" ht="23.25" customHeight="1" x14ac:dyDescent="0.2">
      <c r="A19" s="7">
        <v>6</v>
      </c>
      <c r="B19" s="57"/>
      <c r="C19" s="7" t="s">
        <v>7</v>
      </c>
      <c r="D19" s="35">
        <f>D18*0.1</f>
        <v>7.160000000000001</v>
      </c>
      <c r="E19" s="26"/>
      <c r="F19" s="31"/>
      <c r="G19" s="31"/>
      <c r="H19" s="27"/>
      <c r="L19" s="9"/>
      <c r="M19" s="9"/>
      <c r="N19" s="9"/>
    </row>
    <row r="20" spans="1:14" ht="33" customHeight="1" x14ac:dyDescent="0.25">
      <c r="A20" s="7">
        <v>7</v>
      </c>
      <c r="B20" s="40" t="s">
        <v>23</v>
      </c>
      <c r="C20" s="7" t="s">
        <v>6</v>
      </c>
      <c r="D20" s="10">
        <v>358</v>
      </c>
      <c r="E20" s="26"/>
      <c r="F20" s="31"/>
      <c r="G20" s="31"/>
      <c r="H20" s="27"/>
      <c r="L20" s="9"/>
      <c r="M20" s="9"/>
      <c r="N20" s="9"/>
    </row>
    <row r="21" spans="1:14" ht="47.25" x14ac:dyDescent="0.25">
      <c r="A21" s="7">
        <v>8</v>
      </c>
      <c r="B21" s="39" t="s">
        <v>24</v>
      </c>
      <c r="C21" s="7" t="s">
        <v>8</v>
      </c>
      <c r="D21" s="10">
        <f>D15</f>
        <v>597</v>
      </c>
      <c r="E21" s="26"/>
      <c r="F21" s="31"/>
      <c r="G21" s="31"/>
      <c r="H21" s="27"/>
      <c r="L21" s="9"/>
      <c r="M21" s="9"/>
      <c r="N21" s="9"/>
    </row>
    <row r="22" spans="1:14" ht="37.5" customHeight="1" x14ac:dyDescent="0.25">
      <c r="A22" s="7">
        <v>9</v>
      </c>
      <c r="B22" s="39" t="s">
        <v>12</v>
      </c>
      <c r="C22" s="7" t="s">
        <v>8</v>
      </c>
      <c r="D22" s="10">
        <f>D21</f>
        <v>597</v>
      </c>
      <c r="E22" s="26"/>
      <c r="F22" s="31"/>
      <c r="G22" s="31"/>
      <c r="H22" s="27"/>
      <c r="L22" s="9"/>
      <c r="M22" s="9"/>
      <c r="N22" s="9"/>
    </row>
    <row r="23" spans="1:14" ht="77.25" customHeight="1" x14ac:dyDescent="0.25">
      <c r="A23" s="7">
        <v>10</v>
      </c>
      <c r="B23" s="39" t="s">
        <v>18</v>
      </c>
      <c r="C23" s="7" t="s">
        <v>8</v>
      </c>
      <c r="D23" s="10">
        <v>265</v>
      </c>
      <c r="E23" s="26"/>
      <c r="F23" s="31"/>
      <c r="G23" s="31"/>
      <c r="H23" s="27"/>
      <c r="L23" s="9"/>
      <c r="M23" s="9"/>
      <c r="N23" s="9"/>
    </row>
    <row r="24" spans="1:14" ht="15.75" x14ac:dyDescent="0.25">
      <c r="A24" s="41"/>
      <c r="B24" s="42" t="s">
        <v>16</v>
      </c>
      <c r="C24" s="41"/>
      <c r="D24" s="44"/>
      <c r="E24" s="26"/>
      <c r="F24" s="31"/>
      <c r="G24" s="31"/>
      <c r="H24" s="27"/>
      <c r="L24" s="9"/>
      <c r="M24" s="9"/>
      <c r="N24" s="9"/>
    </row>
    <row r="25" spans="1:14" ht="34.5" customHeight="1" x14ac:dyDescent="0.25">
      <c r="A25" s="7">
        <v>11</v>
      </c>
      <c r="B25" s="8" t="s">
        <v>17</v>
      </c>
      <c r="C25" s="7" t="s">
        <v>8</v>
      </c>
      <c r="D25" s="10">
        <v>219</v>
      </c>
      <c r="E25" s="26"/>
      <c r="F25" s="31"/>
      <c r="G25" s="31"/>
      <c r="H25" s="27"/>
      <c r="L25" s="9"/>
      <c r="M25" s="9"/>
      <c r="N25" s="9"/>
    </row>
    <row r="26" spans="1:14" ht="31.5" x14ac:dyDescent="0.25">
      <c r="A26" s="7">
        <v>12</v>
      </c>
      <c r="B26" s="8" t="s">
        <v>19</v>
      </c>
      <c r="C26" s="7" t="s">
        <v>6</v>
      </c>
      <c r="D26" s="10">
        <v>155.80000000000001</v>
      </c>
      <c r="E26" s="26"/>
      <c r="F26" s="31"/>
      <c r="G26" s="31"/>
      <c r="H26" s="27"/>
      <c r="L26" s="9"/>
      <c r="M26" s="9"/>
      <c r="N26" s="9"/>
    </row>
    <row r="27" spans="1:14" ht="29.25" customHeight="1" x14ac:dyDescent="0.25">
      <c r="A27" s="7">
        <v>13</v>
      </c>
      <c r="B27" s="8" t="s">
        <v>29</v>
      </c>
      <c r="C27" s="7" t="s">
        <v>4</v>
      </c>
      <c r="D27" s="35">
        <f>((D25*0.04)*1.98)+(D26*0.05)</f>
        <v>25.134799999999998</v>
      </c>
      <c r="E27" s="33"/>
      <c r="F27" s="28"/>
      <c r="G27" s="28"/>
      <c r="H27" s="27"/>
      <c r="I27" s="19"/>
      <c r="L27" s="17"/>
      <c r="M27" s="17"/>
      <c r="N27" s="9"/>
    </row>
    <row r="28" spans="1:14" ht="30" customHeight="1" x14ac:dyDescent="0.25">
      <c r="A28" s="7">
        <v>14</v>
      </c>
      <c r="B28" s="8" t="s">
        <v>30</v>
      </c>
      <c r="C28" s="7" t="s">
        <v>4</v>
      </c>
      <c r="D28" s="35">
        <f>((D25*0.04)*1.98)+(D26*0.05)</f>
        <v>25.134799999999998</v>
      </c>
      <c r="E28" s="26"/>
      <c r="F28" s="31"/>
      <c r="G28" s="31"/>
      <c r="H28" s="27"/>
      <c r="L28" s="9"/>
      <c r="M28" s="9"/>
      <c r="N28" s="9"/>
    </row>
    <row r="29" spans="1:14" ht="27.75" customHeight="1" x14ac:dyDescent="0.2">
      <c r="A29" s="54">
        <v>15</v>
      </c>
      <c r="B29" s="52" t="s">
        <v>31</v>
      </c>
      <c r="C29" s="7" t="s">
        <v>8</v>
      </c>
      <c r="D29" s="10">
        <f>D31*0.2</f>
        <v>31.160000000000004</v>
      </c>
      <c r="E29" s="26"/>
      <c r="F29" s="26"/>
      <c r="G29" s="26"/>
      <c r="H29" s="26"/>
      <c r="I29"/>
      <c r="J29"/>
      <c r="K29"/>
    </row>
    <row r="30" spans="1:14" s="11" customFormat="1" ht="22.5" customHeight="1" x14ac:dyDescent="0.2">
      <c r="A30" s="55"/>
      <c r="B30" s="53"/>
      <c r="C30" s="7" t="s">
        <v>7</v>
      </c>
      <c r="D30" s="10">
        <f>D29*0.1</f>
        <v>3.1160000000000005</v>
      </c>
      <c r="E30" s="30"/>
      <c r="F30" s="27"/>
      <c r="G30" s="27"/>
      <c r="H30" s="27"/>
      <c r="I30" s="19"/>
      <c r="J30" s="19"/>
      <c r="K30" s="19"/>
      <c r="L30" s="19"/>
      <c r="M30" s="18"/>
      <c r="N30" s="12"/>
    </row>
    <row r="31" spans="1:14" s="11" customFormat="1" ht="33" customHeight="1" x14ac:dyDescent="0.2">
      <c r="A31" s="36">
        <v>16</v>
      </c>
      <c r="B31" s="37" t="s">
        <v>23</v>
      </c>
      <c r="C31" s="7" t="s">
        <v>6</v>
      </c>
      <c r="D31" s="10">
        <f>D26</f>
        <v>155.80000000000001</v>
      </c>
      <c r="E31" s="30"/>
      <c r="F31" s="27"/>
      <c r="G31" s="27"/>
      <c r="H31" s="27"/>
      <c r="I31" s="19"/>
      <c r="J31" s="19"/>
      <c r="K31" s="19"/>
      <c r="L31" s="19"/>
      <c r="M31" s="18"/>
      <c r="N31" s="12"/>
    </row>
    <row r="32" spans="1:14" s="11" customFormat="1" ht="31.5" customHeight="1" x14ac:dyDescent="0.25">
      <c r="A32" s="7">
        <v>17</v>
      </c>
      <c r="B32" s="38" t="s">
        <v>25</v>
      </c>
      <c r="C32" s="7" t="s">
        <v>8</v>
      </c>
      <c r="D32" s="10">
        <f>D25</f>
        <v>219</v>
      </c>
      <c r="E32" s="29"/>
      <c r="F32" s="31"/>
      <c r="G32" s="31"/>
      <c r="H32" s="27"/>
      <c r="I32" s="19"/>
      <c r="J32" s="19"/>
      <c r="K32" s="19"/>
      <c r="L32" s="12"/>
      <c r="M32" s="12"/>
      <c r="N32" s="12"/>
    </row>
    <row r="33" spans="1:14" s="11" customFormat="1" ht="31.5" customHeight="1" x14ac:dyDescent="0.25">
      <c r="A33" s="7">
        <v>18</v>
      </c>
      <c r="B33" s="8" t="s">
        <v>12</v>
      </c>
      <c r="C33" s="7" t="s">
        <v>8</v>
      </c>
      <c r="D33" s="10">
        <f>D25</f>
        <v>219</v>
      </c>
      <c r="E33" s="29"/>
      <c r="F33" s="32"/>
      <c r="G33" s="34"/>
      <c r="H33" s="27"/>
      <c r="I33" s="19"/>
      <c r="J33" s="19"/>
      <c r="K33" s="19"/>
      <c r="L33" s="12"/>
      <c r="M33" s="12"/>
      <c r="N33" s="12"/>
    </row>
    <row r="34" spans="1:14" s="11" customFormat="1" ht="83.25" customHeight="1" x14ac:dyDescent="0.25">
      <c r="A34" s="7">
        <v>19</v>
      </c>
      <c r="B34" s="8" t="s">
        <v>32</v>
      </c>
      <c r="C34" s="7" t="s">
        <v>7</v>
      </c>
      <c r="D34" s="35">
        <f>245*0.25*0.25</f>
        <v>15.3125</v>
      </c>
      <c r="E34" s="29"/>
      <c r="F34" s="31"/>
      <c r="G34" s="31"/>
      <c r="H34" s="27"/>
      <c r="I34" s="19"/>
      <c r="J34" s="19"/>
      <c r="K34" s="19"/>
      <c r="L34" s="12"/>
      <c r="M34" s="12"/>
      <c r="N34" s="12"/>
    </row>
    <row r="35" spans="1:14" s="11" customFormat="1" ht="45" customHeight="1" x14ac:dyDescent="0.25">
      <c r="A35" s="7">
        <v>20</v>
      </c>
      <c r="B35" s="8" t="s">
        <v>33</v>
      </c>
      <c r="C35" s="7" t="s">
        <v>8</v>
      </c>
      <c r="D35" s="35">
        <f>245*0.25</f>
        <v>61.25</v>
      </c>
      <c r="E35" s="29"/>
      <c r="F35" s="31"/>
      <c r="G35" s="31"/>
      <c r="H35" s="27"/>
      <c r="I35" s="19"/>
      <c r="J35" s="19"/>
      <c r="K35" s="19"/>
      <c r="L35" s="12"/>
      <c r="M35" s="12"/>
      <c r="N35" s="12"/>
    </row>
    <row r="36" spans="1:14" s="13" customFormat="1" ht="31.5" customHeight="1" x14ac:dyDescent="0.25">
      <c r="A36" s="7">
        <v>21</v>
      </c>
      <c r="B36" s="8" t="s">
        <v>34</v>
      </c>
      <c r="C36" s="7" t="s">
        <v>8</v>
      </c>
      <c r="D36" s="35">
        <f>245*0.25</f>
        <v>61.25</v>
      </c>
      <c r="E36" s="32"/>
      <c r="F36" s="31"/>
      <c r="G36" s="31"/>
      <c r="H36" s="27"/>
      <c r="I36" s="19"/>
      <c r="J36" s="19"/>
      <c r="K36" s="19"/>
      <c r="L36" s="12"/>
      <c r="M36" s="12"/>
      <c r="N36" s="12"/>
    </row>
    <row r="37" spans="1:14" s="11" customFormat="1" ht="31.5" customHeight="1" x14ac:dyDescent="0.25">
      <c r="A37" s="7">
        <v>22</v>
      </c>
      <c r="B37" s="8" t="s">
        <v>35</v>
      </c>
      <c r="C37" s="7" t="s">
        <v>7</v>
      </c>
      <c r="D37" s="35">
        <f>D34</f>
        <v>15.3125</v>
      </c>
      <c r="E37" s="29"/>
      <c r="F37" s="31"/>
      <c r="G37" s="31"/>
      <c r="H37" s="27"/>
      <c r="I37" s="19"/>
      <c r="J37" s="19"/>
      <c r="K37" s="19"/>
      <c r="L37" s="12"/>
      <c r="M37" s="12"/>
      <c r="N37" s="12"/>
    </row>
    <row r="38" spans="1:14" s="11" customFormat="1" ht="78" customHeight="1" x14ac:dyDescent="0.25">
      <c r="A38" s="7">
        <v>23</v>
      </c>
      <c r="B38" s="39" t="s">
        <v>18</v>
      </c>
      <c r="C38" s="7" t="s">
        <v>8</v>
      </c>
      <c r="D38" s="10">
        <f>D31*1</f>
        <v>155.80000000000001</v>
      </c>
      <c r="E38" s="33"/>
      <c r="F38" s="33"/>
      <c r="G38" s="28"/>
      <c r="H38" s="28"/>
      <c r="I38" s="18"/>
      <c r="J38" s="18"/>
      <c r="K38" s="18"/>
      <c r="L38" s="18"/>
      <c r="M38" s="18"/>
      <c r="N38" s="12"/>
    </row>
    <row r="39" spans="1:14" s="11" customFormat="1" ht="75" customHeight="1" x14ac:dyDescent="0.25">
      <c r="A39" s="47">
        <v>24</v>
      </c>
      <c r="B39" s="8" t="s">
        <v>36</v>
      </c>
      <c r="C39" s="47" t="s">
        <v>7</v>
      </c>
      <c r="D39" s="48">
        <f>30*0.5*0.3</f>
        <v>4.5</v>
      </c>
      <c r="E39" s="29"/>
      <c r="F39" s="31"/>
      <c r="G39" s="31"/>
      <c r="H39" s="27"/>
      <c r="I39" s="19"/>
      <c r="J39" s="19"/>
      <c r="K39" s="19"/>
      <c r="L39" s="12"/>
      <c r="M39" s="12"/>
      <c r="N39" s="12"/>
    </row>
    <row r="40" spans="1:14" s="11" customFormat="1" ht="50.25" customHeight="1" x14ac:dyDescent="0.25">
      <c r="A40" s="45">
        <v>25</v>
      </c>
      <c r="B40" s="46" t="s">
        <v>37</v>
      </c>
      <c r="C40" s="45" t="s">
        <v>4</v>
      </c>
      <c r="D40" s="58">
        <f>D39*1.4</f>
        <v>6.3</v>
      </c>
      <c r="E40" s="33"/>
      <c r="F40" s="33"/>
      <c r="G40" s="28"/>
      <c r="H40" s="28"/>
      <c r="I40" s="18"/>
      <c r="J40" s="18"/>
      <c r="K40" s="18"/>
      <c r="L40" s="18"/>
      <c r="M40" s="18"/>
      <c r="N40" s="12"/>
    </row>
    <row r="41" spans="1:14" s="11" customFormat="1" ht="35.25" customHeight="1" x14ac:dyDescent="0.25">
      <c r="A41" s="45">
        <v>26</v>
      </c>
      <c r="B41" s="46" t="s">
        <v>38</v>
      </c>
      <c r="C41" s="45" t="s">
        <v>8</v>
      </c>
      <c r="D41" s="58">
        <f>30*0.5</f>
        <v>15</v>
      </c>
      <c r="E41" s="33"/>
      <c r="F41" s="33"/>
      <c r="G41" s="28"/>
      <c r="H41" s="28"/>
      <c r="I41" s="18"/>
      <c r="J41" s="18"/>
      <c r="K41" s="18"/>
      <c r="L41" s="18"/>
      <c r="M41" s="18"/>
      <c r="N41" s="12"/>
    </row>
    <row r="42" spans="1:14" s="11" customFormat="1" ht="53.25" customHeight="1" x14ac:dyDescent="0.25">
      <c r="A42" s="45">
        <v>27</v>
      </c>
      <c r="B42" s="46" t="s">
        <v>39</v>
      </c>
      <c r="C42" s="45" t="s">
        <v>6</v>
      </c>
      <c r="D42" s="58">
        <v>30</v>
      </c>
      <c r="E42" s="33"/>
      <c r="F42" s="33"/>
      <c r="G42" s="28"/>
      <c r="H42" s="28"/>
      <c r="I42" s="18"/>
      <c r="J42" s="18"/>
      <c r="K42" s="18"/>
      <c r="L42" s="18"/>
      <c r="M42" s="18"/>
      <c r="N42" s="12"/>
    </row>
    <row r="43" spans="1:14" ht="24" customHeight="1" x14ac:dyDescent="0.25">
      <c r="A43" s="14"/>
      <c r="B43" s="15"/>
      <c r="C43" s="14"/>
      <c r="D43" s="16"/>
      <c r="E43" s="26"/>
      <c r="F43" s="27"/>
      <c r="G43" s="27"/>
      <c r="H43" s="27"/>
      <c r="L43" s="9"/>
      <c r="M43" s="9"/>
      <c r="N43" s="9"/>
    </row>
    <row r="44" spans="1:14" ht="16.5" customHeight="1" x14ac:dyDescent="0.25">
      <c r="A44" s="14"/>
      <c r="B44" s="15"/>
      <c r="C44" s="14"/>
      <c r="D44" s="16"/>
      <c r="E44" s="19"/>
      <c r="F44" s="19"/>
      <c r="G44" s="19"/>
      <c r="H44" s="19"/>
      <c r="I44" s="19"/>
      <c r="J44" s="19"/>
      <c r="K44" s="19"/>
      <c r="L44" s="19"/>
      <c r="M44" s="18"/>
      <c r="N44" s="9"/>
    </row>
    <row r="45" spans="1:14" ht="24" customHeight="1" x14ac:dyDescent="0.25">
      <c r="A45" s="14"/>
      <c r="B45" s="15" t="s">
        <v>13</v>
      </c>
      <c r="C45" s="14"/>
      <c r="D45" s="16"/>
      <c r="E45" s="19"/>
      <c r="F45" s="19"/>
      <c r="G45" s="19"/>
      <c r="H45" s="19"/>
      <c r="I45" s="19"/>
      <c r="J45" s="19"/>
      <c r="K45" s="19"/>
      <c r="L45" s="19"/>
      <c r="M45" s="18"/>
      <c r="N45" s="9"/>
    </row>
    <row r="46" spans="1:14" ht="12.75" customHeight="1" x14ac:dyDescent="0.2">
      <c r="B46" s="25" t="s">
        <v>14</v>
      </c>
      <c r="C46" s="6"/>
      <c r="D46" s="6"/>
      <c r="E46" s="19"/>
      <c r="F46" s="19"/>
      <c r="G46" s="19"/>
      <c r="H46" s="19"/>
      <c r="I46" s="19"/>
      <c r="J46" s="19"/>
      <c r="K46" s="19"/>
      <c r="L46" s="19"/>
      <c r="M46" s="18"/>
      <c r="N46" s="9"/>
    </row>
    <row r="47" spans="1:14" ht="12" customHeight="1" x14ac:dyDescent="0.2">
      <c r="B47" s="5"/>
      <c r="C47" s="6"/>
      <c r="D47" s="6"/>
      <c r="E47" s="19"/>
      <c r="F47" s="19"/>
      <c r="G47" s="19"/>
      <c r="H47" s="19"/>
      <c r="I47" s="19"/>
      <c r="J47" s="19"/>
      <c r="K47" s="19"/>
      <c r="L47" s="19"/>
      <c r="M47" s="18"/>
      <c r="N47" s="9"/>
    </row>
    <row r="48" spans="1:14" ht="18.75" customHeight="1" x14ac:dyDescent="0.2">
      <c r="B48" t="s">
        <v>15</v>
      </c>
      <c r="C48" s="6"/>
      <c r="D48" s="6"/>
      <c r="E48" s="19"/>
      <c r="F48" s="19"/>
      <c r="G48" s="19"/>
      <c r="H48" s="19"/>
      <c r="I48" s="19"/>
      <c r="J48" s="19"/>
      <c r="K48" s="19"/>
      <c r="L48" s="19"/>
      <c r="M48" s="18"/>
      <c r="N48" s="9"/>
    </row>
    <row r="49" spans="2:14" ht="15" customHeight="1" x14ac:dyDescent="0.2">
      <c r="B49" s="21" t="s">
        <v>14</v>
      </c>
      <c r="C49" s="6"/>
      <c r="D49" s="6"/>
      <c r="E49" s="19"/>
      <c r="F49" s="19"/>
      <c r="G49" s="19"/>
      <c r="H49" s="19"/>
      <c r="I49" s="19"/>
      <c r="J49" s="19"/>
      <c r="K49" s="19"/>
      <c r="L49" s="19"/>
      <c r="M49" s="18"/>
      <c r="N49" s="9"/>
    </row>
    <row r="50" spans="2:14" x14ac:dyDescent="0.2">
      <c r="E50" s="19"/>
      <c r="F50" s="19"/>
      <c r="G50" s="19"/>
      <c r="H50" s="19"/>
      <c r="I50" s="19"/>
      <c r="J50" s="19"/>
      <c r="K50" s="19"/>
      <c r="L50" s="19"/>
      <c r="M50" s="18"/>
      <c r="N50" s="9"/>
    </row>
    <row r="51" spans="2:14" x14ac:dyDescent="0.2">
      <c r="C51" s="5"/>
      <c r="D51" s="5"/>
      <c r="E51" s="19"/>
      <c r="F51" s="19"/>
      <c r="G51" s="19"/>
      <c r="H51" s="19"/>
      <c r="I51" s="19"/>
      <c r="J51" s="19"/>
      <c r="K51" s="19"/>
      <c r="L51" s="19"/>
      <c r="M51" s="18"/>
      <c r="N51" s="9"/>
    </row>
    <row r="52" spans="2:14" x14ac:dyDescent="0.2">
      <c r="C52" s="5"/>
      <c r="D52" s="5"/>
      <c r="E52" s="19"/>
      <c r="F52" s="19"/>
      <c r="G52" s="19"/>
      <c r="H52" s="19"/>
      <c r="I52" s="19"/>
      <c r="J52" s="19"/>
      <c r="K52" s="19"/>
      <c r="L52" s="19"/>
      <c r="M52" s="18"/>
      <c r="N52" s="9"/>
    </row>
    <row r="53" spans="2:14" x14ac:dyDescent="0.2">
      <c r="C53" s="5"/>
      <c r="D53" s="5"/>
      <c r="E53" s="19"/>
      <c r="F53" s="19"/>
      <c r="G53" s="19"/>
      <c r="H53" s="19"/>
      <c r="I53" s="19"/>
      <c r="J53" s="19"/>
      <c r="K53" s="19"/>
      <c r="L53" s="19"/>
      <c r="M53" s="18"/>
      <c r="N53" s="9"/>
    </row>
    <row r="54" spans="2:14" x14ac:dyDescent="0.2">
      <c r="C54" s="5"/>
      <c r="D54" s="5"/>
    </row>
    <row r="55" spans="2:14" x14ac:dyDescent="0.2">
      <c r="C55" s="5"/>
      <c r="D55" s="5"/>
      <c r="E55" s="5"/>
      <c r="F55" s="5"/>
      <c r="H55"/>
      <c r="I55"/>
      <c r="J55"/>
      <c r="K55"/>
    </row>
    <row r="56" spans="2:14" x14ac:dyDescent="0.2">
      <c r="C56" s="5"/>
      <c r="D56" s="5"/>
      <c r="E56" s="5"/>
      <c r="F56" s="5"/>
      <c r="H56"/>
      <c r="I56"/>
      <c r="J56"/>
      <c r="K56"/>
    </row>
    <row r="57" spans="2:14" x14ac:dyDescent="0.2">
      <c r="C57" s="5"/>
      <c r="D57" s="5"/>
      <c r="E57" s="5"/>
      <c r="F57" s="5"/>
      <c r="H57"/>
      <c r="I57"/>
      <c r="J57"/>
      <c r="K57"/>
    </row>
    <row r="58" spans="2:14" x14ac:dyDescent="0.2">
      <c r="C58" s="5"/>
      <c r="D58" s="5"/>
      <c r="E58" s="5"/>
      <c r="F58" s="5"/>
      <c r="H58"/>
      <c r="I58"/>
      <c r="J58"/>
      <c r="K58"/>
    </row>
    <row r="59" spans="2:14" x14ac:dyDescent="0.2">
      <c r="C59" s="5"/>
      <c r="D59" s="5"/>
      <c r="E59" s="5"/>
      <c r="F59" s="5"/>
      <c r="H59"/>
      <c r="I59"/>
      <c r="J59"/>
      <c r="K59"/>
    </row>
    <row r="60" spans="2:14" x14ac:dyDescent="0.2">
      <c r="C60" s="5"/>
      <c r="D60" s="5"/>
      <c r="E60" s="5"/>
      <c r="F60" s="5"/>
      <c r="H60"/>
      <c r="I60"/>
      <c r="J60"/>
      <c r="K60"/>
    </row>
    <row r="61" spans="2:14" x14ac:dyDescent="0.2">
      <c r="C61" s="5"/>
      <c r="D61" s="5"/>
      <c r="E61" s="5"/>
      <c r="F61" s="5"/>
      <c r="H61"/>
      <c r="I61"/>
      <c r="J61"/>
      <c r="K61"/>
    </row>
    <row r="62" spans="2:14" x14ac:dyDescent="0.2">
      <c r="C62" s="5"/>
      <c r="D62" s="5"/>
      <c r="E62" s="5"/>
      <c r="F62" s="5"/>
      <c r="H62"/>
      <c r="I62"/>
      <c r="J62"/>
      <c r="K62"/>
    </row>
    <row r="63" spans="2:14" x14ac:dyDescent="0.2">
      <c r="C63" s="5"/>
      <c r="D63" s="5"/>
      <c r="E63" s="5"/>
      <c r="F63" s="5"/>
      <c r="H63"/>
      <c r="I63"/>
      <c r="J63"/>
      <c r="K63"/>
    </row>
    <row r="64" spans="2:14" x14ac:dyDescent="0.2">
      <c r="C64" s="5"/>
      <c r="D64" s="5"/>
      <c r="E64" s="5"/>
      <c r="F64" s="5"/>
      <c r="H64"/>
      <c r="I64"/>
      <c r="J64"/>
      <c r="K64"/>
    </row>
    <row r="65" spans="3:11" x14ac:dyDescent="0.2">
      <c r="C65" s="5"/>
      <c r="D65" s="5"/>
      <c r="E65" s="5"/>
      <c r="F65" s="5"/>
      <c r="H65"/>
      <c r="I65"/>
      <c r="J65"/>
      <c r="K65"/>
    </row>
    <row r="66" spans="3:11" x14ac:dyDescent="0.2">
      <c r="C66" s="5"/>
      <c r="D66" s="5"/>
      <c r="E66" s="5"/>
      <c r="F66" s="5"/>
      <c r="H66"/>
      <c r="I66"/>
      <c r="J66"/>
      <c r="K66"/>
    </row>
    <row r="67" spans="3:11" x14ac:dyDescent="0.2">
      <c r="C67" s="5"/>
      <c r="D67" s="5"/>
      <c r="E67" s="5"/>
      <c r="F67" s="5"/>
      <c r="H67"/>
      <c r="I67"/>
      <c r="J67"/>
      <c r="K67"/>
    </row>
    <row r="68" spans="3:11" x14ac:dyDescent="0.2">
      <c r="C68" s="5"/>
      <c r="D68" s="5"/>
      <c r="E68" s="5"/>
      <c r="F68" s="5"/>
      <c r="H68"/>
      <c r="I68"/>
      <c r="J68"/>
      <c r="K68"/>
    </row>
    <row r="69" spans="3:11" x14ac:dyDescent="0.2">
      <c r="C69" s="5"/>
      <c r="D69" s="5"/>
      <c r="E69" s="5"/>
      <c r="F69" s="5"/>
      <c r="H69"/>
      <c r="I69"/>
      <c r="J69"/>
      <c r="K69"/>
    </row>
    <row r="70" spans="3:11" x14ac:dyDescent="0.2">
      <c r="C70" s="5"/>
      <c r="D70" s="5"/>
      <c r="E70" s="5"/>
      <c r="F70" s="5"/>
      <c r="H70"/>
      <c r="I70"/>
      <c r="J70"/>
      <c r="K70"/>
    </row>
    <row r="71" spans="3:11" x14ac:dyDescent="0.2">
      <c r="C71" s="5"/>
      <c r="D71" s="5"/>
      <c r="E71" s="5"/>
      <c r="F71" s="5"/>
      <c r="H71"/>
      <c r="I71"/>
      <c r="J71"/>
      <c r="K71"/>
    </row>
    <row r="72" spans="3:11" x14ac:dyDescent="0.2">
      <c r="C72" s="5"/>
      <c r="D72" s="5"/>
      <c r="E72" s="5"/>
      <c r="F72" s="5"/>
      <c r="H72"/>
      <c r="I72"/>
      <c r="J72"/>
      <c r="K72"/>
    </row>
    <row r="73" spans="3:11" x14ac:dyDescent="0.2">
      <c r="C73" s="5"/>
      <c r="D73" s="5"/>
      <c r="E73" s="5"/>
      <c r="F73" s="5"/>
      <c r="H73"/>
      <c r="I73"/>
      <c r="J73"/>
      <c r="K73"/>
    </row>
    <row r="74" spans="3:11" x14ac:dyDescent="0.2">
      <c r="C74" s="5"/>
      <c r="D74" s="5"/>
      <c r="E74" s="5"/>
      <c r="F74" s="5"/>
      <c r="H74"/>
      <c r="I74"/>
      <c r="J74"/>
      <c r="K74"/>
    </row>
    <row r="75" spans="3:11" x14ac:dyDescent="0.2">
      <c r="C75" s="5"/>
      <c r="D75" s="5"/>
      <c r="E75" s="5"/>
      <c r="F75" s="5"/>
      <c r="H75"/>
      <c r="I75"/>
      <c r="J75"/>
      <c r="K75"/>
    </row>
    <row r="76" spans="3:11" x14ac:dyDescent="0.2">
      <c r="C76" s="5"/>
      <c r="D76" s="5"/>
      <c r="E76" s="5"/>
      <c r="F76" s="5"/>
      <c r="H76"/>
      <c r="I76"/>
      <c r="J76"/>
      <c r="K76"/>
    </row>
    <row r="77" spans="3:11" x14ac:dyDescent="0.2">
      <c r="C77" s="5"/>
      <c r="D77" s="5"/>
      <c r="E77" s="5"/>
      <c r="F77" s="5"/>
      <c r="H77"/>
      <c r="I77"/>
      <c r="J77"/>
      <c r="K77"/>
    </row>
    <row r="78" spans="3:11" x14ac:dyDescent="0.2">
      <c r="C78" s="5"/>
      <c r="D78" s="5"/>
      <c r="E78" s="5"/>
      <c r="F78" s="5"/>
      <c r="H78"/>
      <c r="I78"/>
      <c r="J78"/>
      <c r="K78"/>
    </row>
    <row r="79" spans="3:11" x14ac:dyDescent="0.2">
      <c r="C79" s="5"/>
      <c r="D79" s="5"/>
      <c r="E79" s="5"/>
      <c r="F79" s="5"/>
      <c r="H79"/>
      <c r="I79"/>
      <c r="J79"/>
      <c r="K79"/>
    </row>
    <row r="80" spans="3:11" x14ac:dyDescent="0.2">
      <c r="C80" s="5"/>
      <c r="D80" s="5"/>
      <c r="E80" s="5"/>
      <c r="F80" s="5"/>
      <c r="H80"/>
      <c r="I80"/>
      <c r="J80"/>
      <c r="K80"/>
    </row>
    <row r="81" spans="3:11" x14ac:dyDescent="0.2">
      <c r="C81" s="5"/>
      <c r="D81" s="5"/>
      <c r="E81" s="5"/>
      <c r="F81" s="5"/>
      <c r="H81"/>
      <c r="I81"/>
      <c r="J81"/>
      <c r="K81"/>
    </row>
    <row r="82" spans="3:11" x14ac:dyDescent="0.2">
      <c r="C82" s="5"/>
      <c r="D82" s="5"/>
      <c r="E82" s="5"/>
      <c r="F82" s="5"/>
      <c r="H82"/>
      <c r="I82"/>
      <c r="J82"/>
      <c r="K82"/>
    </row>
    <row r="83" spans="3:11" x14ac:dyDescent="0.2">
      <c r="C83" s="5"/>
      <c r="D83" s="5"/>
      <c r="E83" s="5"/>
      <c r="F83" s="5"/>
      <c r="H83"/>
      <c r="I83"/>
      <c r="J83"/>
      <c r="K83"/>
    </row>
    <row r="84" spans="3:11" x14ac:dyDescent="0.2">
      <c r="C84" s="5"/>
      <c r="D84" s="5"/>
      <c r="E84" s="5"/>
      <c r="F84" s="5"/>
      <c r="H84"/>
      <c r="I84"/>
      <c r="J84"/>
      <c r="K84"/>
    </row>
    <row r="85" spans="3:11" x14ac:dyDescent="0.2">
      <c r="C85" s="5"/>
      <c r="D85" s="5"/>
      <c r="E85" s="5"/>
      <c r="F85" s="5"/>
      <c r="H85"/>
      <c r="I85"/>
      <c r="J85"/>
      <c r="K85"/>
    </row>
    <row r="86" spans="3:11" x14ac:dyDescent="0.2">
      <c r="C86" s="5"/>
      <c r="D86" s="5"/>
      <c r="E86" s="5"/>
      <c r="F86" s="5"/>
      <c r="H86"/>
      <c r="I86"/>
      <c r="J86"/>
      <c r="K86"/>
    </row>
    <row r="87" spans="3:11" x14ac:dyDescent="0.2">
      <c r="C87" s="5"/>
      <c r="D87" s="5"/>
      <c r="E87" s="5"/>
      <c r="F87" s="5"/>
      <c r="H87"/>
      <c r="I87"/>
      <c r="J87"/>
      <c r="K87"/>
    </row>
    <row r="88" spans="3:11" x14ac:dyDescent="0.2">
      <c r="C88" s="5"/>
      <c r="D88" s="5"/>
      <c r="E88" s="5"/>
      <c r="F88" s="5"/>
      <c r="H88"/>
      <c r="I88"/>
      <c r="J88"/>
      <c r="K88"/>
    </row>
    <row r="89" spans="3:11" x14ac:dyDescent="0.2">
      <c r="C89" s="5"/>
      <c r="D89" s="5"/>
      <c r="E89" s="5"/>
      <c r="F89" s="5"/>
      <c r="H89"/>
      <c r="I89"/>
      <c r="J89"/>
      <c r="K89"/>
    </row>
    <row r="90" spans="3:11" x14ac:dyDescent="0.2">
      <c r="C90" s="5"/>
      <c r="D90" s="5"/>
      <c r="E90" s="5"/>
      <c r="F90" s="5"/>
      <c r="H90"/>
      <c r="I90"/>
      <c r="J90"/>
      <c r="K90"/>
    </row>
    <row r="91" spans="3:11" x14ac:dyDescent="0.2">
      <c r="C91" s="5"/>
      <c r="D91" s="5"/>
      <c r="E91" s="5"/>
      <c r="F91" s="5"/>
      <c r="H91"/>
      <c r="I91"/>
      <c r="J91"/>
      <c r="K91"/>
    </row>
    <row r="92" spans="3:11" x14ac:dyDescent="0.2">
      <c r="C92" s="5"/>
      <c r="D92" s="5"/>
      <c r="E92" s="5"/>
      <c r="F92" s="5"/>
      <c r="H92"/>
      <c r="I92"/>
      <c r="J92"/>
      <c r="K92"/>
    </row>
    <row r="93" spans="3:11" x14ac:dyDescent="0.2">
      <c r="C93" s="5"/>
      <c r="D93" s="5"/>
      <c r="E93" s="5"/>
      <c r="F93" s="5"/>
      <c r="H93"/>
      <c r="I93"/>
      <c r="J93"/>
      <c r="K93"/>
    </row>
    <row r="94" spans="3:11" x14ac:dyDescent="0.2">
      <c r="C94" s="5"/>
      <c r="D94" s="5"/>
      <c r="E94" s="5"/>
      <c r="F94" s="5"/>
      <c r="H94"/>
      <c r="I94"/>
      <c r="J94"/>
      <c r="K94"/>
    </row>
    <row r="95" spans="3:11" x14ac:dyDescent="0.2">
      <c r="C95" s="5"/>
      <c r="D95" s="5"/>
      <c r="E95" s="5"/>
      <c r="F95" s="5"/>
      <c r="H95"/>
      <c r="I95"/>
      <c r="J95"/>
      <c r="K95"/>
    </row>
    <row r="96" spans="3:11" x14ac:dyDescent="0.2">
      <c r="C96" s="5"/>
      <c r="D96" s="5"/>
      <c r="E96" s="5"/>
      <c r="F96" s="5"/>
      <c r="H96"/>
      <c r="I96"/>
      <c r="J96"/>
      <c r="K96"/>
    </row>
    <row r="97" spans="3:11" x14ac:dyDescent="0.2">
      <c r="C97" s="5"/>
      <c r="D97" s="5"/>
      <c r="E97" s="5"/>
      <c r="F97" s="5"/>
      <c r="H97"/>
      <c r="I97"/>
      <c r="J97"/>
      <c r="K97"/>
    </row>
    <row r="98" spans="3:11" x14ac:dyDescent="0.2">
      <c r="C98" s="5"/>
      <c r="D98" s="5"/>
      <c r="E98" s="5"/>
      <c r="F98" s="5"/>
      <c r="H98"/>
      <c r="I98"/>
      <c r="J98"/>
      <c r="K98"/>
    </row>
    <row r="99" spans="3:11" x14ac:dyDescent="0.2">
      <c r="C99" s="5"/>
      <c r="D99" s="5"/>
      <c r="E99" s="5"/>
      <c r="F99" s="5"/>
      <c r="H99"/>
      <c r="I99"/>
      <c r="J99"/>
      <c r="K99"/>
    </row>
    <row r="100" spans="3:11" x14ac:dyDescent="0.2">
      <c r="E100" s="5"/>
      <c r="F100" s="5"/>
      <c r="H100"/>
      <c r="I100"/>
      <c r="J100"/>
      <c r="K100"/>
    </row>
    <row r="101" spans="3:11" x14ac:dyDescent="0.2">
      <c r="E101" s="5"/>
      <c r="F101" s="5"/>
      <c r="H101"/>
      <c r="I101"/>
      <c r="J101"/>
      <c r="K101"/>
    </row>
    <row r="102" spans="3:11" x14ac:dyDescent="0.2">
      <c r="E102" s="5"/>
      <c r="F102" s="5"/>
      <c r="H102"/>
      <c r="I102"/>
      <c r="J102"/>
      <c r="K102"/>
    </row>
    <row r="103" spans="3:11" x14ac:dyDescent="0.2">
      <c r="E103" s="5"/>
      <c r="F103" s="5"/>
      <c r="H103"/>
      <c r="I103"/>
      <c r="J103"/>
      <c r="K103"/>
    </row>
  </sheetData>
  <mergeCells count="8">
    <mergeCell ref="B18:B19"/>
    <mergeCell ref="A29:A30"/>
    <mergeCell ref="B29:B30"/>
    <mergeCell ref="A1:B1"/>
    <mergeCell ref="C1:D1"/>
    <mergeCell ref="A8:D8"/>
    <mergeCell ref="A9:D9"/>
    <mergeCell ref="A10:D10"/>
  </mergeCells>
  <phoneticPr fontId="0" type="noConversion"/>
  <pageMargins left="0.7" right="0.7" top="0.75" bottom="0.75" header="0.3" footer="0.3"/>
  <pageSetup paperSize="9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Дефектовка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Kuprienko_sergey@outlook.com</cp:lastModifiedBy>
  <cp:lastPrinted>2022-05-31T08:36:09Z</cp:lastPrinted>
  <dcterms:created xsi:type="dcterms:W3CDTF">1996-10-08T23:32:33Z</dcterms:created>
  <dcterms:modified xsi:type="dcterms:W3CDTF">2022-06-20T14:10:37Z</dcterms:modified>
</cp:coreProperties>
</file>